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4115" windowHeight="6720"/>
  </bookViews>
  <sheets>
    <sheet name="Quantité" sheetId="1" r:id="rId1"/>
    <sheet name="Formule" sheetId="2" r:id="rId2"/>
    <sheet name="Feuil3" sheetId="3" r:id="rId3"/>
  </sheets>
  <calcPr calcId="145621"/>
</workbook>
</file>

<file path=xl/calcChain.xml><?xml version="1.0" encoding="utf-8"?>
<calcChain xmlns="http://schemas.openxmlformats.org/spreadsheetml/2006/main">
  <c r="I6" i="1" l="1"/>
  <c r="I5" i="1"/>
  <c r="I4" i="1"/>
  <c r="I3" i="1"/>
  <c r="F6" i="1"/>
  <c r="F5" i="1"/>
  <c r="F4" i="1"/>
  <c r="F3" i="1"/>
  <c r="E6" i="1"/>
  <c r="G6" i="1"/>
  <c r="H6" i="1" s="1"/>
  <c r="E11" i="2" l="1"/>
  <c r="F8" i="2"/>
  <c r="B2" i="3"/>
  <c r="B1" i="3"/>
  <c r="B3" i="3" s="1"/>
  <c r="D5" i="2" l="1"/>
  <c r="E2" i="2"/>
  <c r="E5" i="1"/>
  <c r="G5" i="1" s="1"/>
  <c r="H5" i="1" s="1"/>
  <c r="E4" i="1"/>
  <c r="G4" i="1" s="1"/>
  <c r="H4" i="1" s="1"/>
  <c r="E3" i="1"/>
  <c r="G3" i="1" s="1"/>
  <c r="H3" i="1" s="1"/>
</calcChain>
</file>

<file path=xl/sharedStrings.xml><?xml version="1.0" encoding="utf-8"?>
<sst xmlns="http://schemas.openxmlformats.org/spreadsheetml/2006/main" count="30" uniqueCount="24">
  <si>
    <t>Cube</t>
  </si>
  <si>
    <t>CM3</t>
  </si>
  <si>
    <t>longeur</t>
  </si>
  <si>
    <t>poids (g)</t>
  </si>
  <si>
    <t>longeur (m)</t>
  </si>
  <si>
    <t>PLA 1.75mm</t>
  </si>
  <si>
    <t>Prix</t>
  </si>
  <si>
    <t>ABS 1.75mm</t>
  </si>
  <si>
    <t>Nilon 1.75mm</t>
  </si>
  <si>
    <t>cylindre</t>
  </si>
  <si>
    <t>Exterieur</t>
  </si>
  <si>
    <t>cm3</t>
  </si>
  <si>
    <t>Interieur (rayon)</t>
  </si>
  <si>
    <t>Exterieur (rayon )</t>
  </si>
  <si>
    <t>pourcentage</t>
  </si>
  <si>
    <t>Temps (h)</t>
  </si>
  <si>
    <t>% de bobine 1kg</t>
  </si>
  <si>
    <t>Boite</t>
  </si>
  <si>
    <t>épaisseur</t>
  </si>
  <si>
    <t>Longeur</t>
  </si>
  <si>
    <t>largeur</t>
  </si>
  <si>
    <t>Hauteur</t>
  </si>
  <si>
    <t>Table</t>
  </si>
  <si>
    <t>Polypropylène 1.75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</si>
</sst>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9" xfId="0" applyBorder="1"/>
    <xf numFmtId="0" fontId="0" fillId="0" borderId="12" xfId="0" applyBorder="1"/>
    <xf numFmtId="0" fontId="0" fillId="0" borderId="5" xfId="0" applyFill="1" applyBorder="1"/>
    <xf numFmtId="10" fontId="0" fillId="0" borderId="1" xfId="0" applyNumberFormat="1" applyBorder="1"/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tabSelected="1" workbookViewId="0">
      <selection activeCell="D9" sqref="D9"/>
    </sheetView>
  </sheetViews>
  <sheetFormatPr baseColWidth="10" defaultRowHeight="15" x14ac:dyDescent="0.25"/>
  <cols>
    <col min="1" max="1" width="8.5703125" customWidth="1"/>
    <col min="4" max="4" width="22.140625" bestFit="1" customWidth="1"/>
    <col min="5" max="9" width="15.7109375" customWidth="1"/>
    <col min="10" max="10" width="18.5703125" customWidth="1"/>
  </cols>
  <sheetData>
    <row r="1" spans="1:9" ht="15.75" thickBot="1" x14ac:dyDescent="0.3"/>
    <row r="2" spans="1:9" ht="15.75" thickBot="1" x14ac:dyDescent="0.3">
      <c r="A2" s="2" t="s">
        <v>1</v>
      </c>
      <c r="B2" s="3">
        <v>5.4</v>
      </c>
      <c r="D2" s="9"/>
      <c r="E2" s="4" t="s">
        <v>3</v>
      </c>
      <c r="F2" s="4" t="s">
        <v>4</v>
      </c>
      <c r="G2" s="4" t="s">
        <v>16</v>
      </c>
      <c r="H2" s="4" t="s">
        <v>6</v>
      </c>
      <c r="I2" s="10" t="s">
        <v>15</v>
      </c>
    </row>
    <row r="3" spans="1:9" x14ac:dyDescent="0.25">
      <c r="D3" s="6" t="s">
        <v>5</v>
      </c>
      <c r="E3" s="1">
        <f>B$2*1.25</f>
        <v>6.75</v>
      </c>
      <c r="F3" s="1">
        <f>B$2/(PI()*0.175*0.175)/100</f>
        <v>0.56126477890366355</v>
      </c>
      <c r="G3" s="11">
        <f>E3/1000</f>
        <v>6.7499999999999999E-3</v>
      </c>
      <c r="H3" s="1">
        <f>G3*25</f>
        <v>0.16875000000000001</v>
      </c>
      <c r="I3" s="1">
        <f>(($B$2/(PI()*0.04*0.04))/0.6)/(60*60)</f>
        <v>0.49735919716217292</v>
      </c>
    </row>
    <row r="4" spans="1:9" x14ac:dyDescent="0.25">
      <c r="D4" s="6" t="s">
        <v>7</v>
      </c>
      <c r="E4" s="1">
        <f>B$2*1.03</f>
        <v>5.5620000000000003</v>
      </c>
      <c r="F4" s="1">
        <f>B$2/(PI()*0.175*0.175)/100</f>
        <v>0.56126477890366355</v>
      </c>
      <c r="G4" s="11">
        <f>E4/1000</f>
        <v>5.5620000000000001E-3</v>
      </c>
      <c r="H4" s="1">
        <f>G4*25</f>
        <v>0.13905000000000001</v>
      </c>
      <c r="I4" s="1">
        <f t="shared" ref="I4:I6" si="0">(($B$2/(PI()*0.04*0.04))/0.6)/(60*60)</f>
        <v>0.49735919716217292</v>
      </c>
    </row>
    <row r="5" spans="1:9" x14ac:dyDescent="0.25">
      <c r="D5" s="6" t="s">
        <v>8</v>
      </c>
      <c r="E5" s="1">
        <f>B$2*1.24</f>
        <v>6.6960000000000006</v>
      </c>
      <c r="F5" s="1">
        <f>B$2/(PI()*0.175*0.175)/100</f>
        <v>0.56126477890366355</v>
      </c>
      <c r="G5" s="11">
        <f t="shared" ref="G5:G6" si="1">E5/1000</f>
        <v>6.6960000000000006E-3</v>
      </c>
      <c r="H5" s="1">
        <f>G5*70</f>
        <v>0.46872000000000003</v>
      </c>
      <c r="I5" s="1">
        <f t="shared" si="0"/>
        <v>0.49735919716217292</v>
      </c>
    </row>
    <row r="6" spans="1:9" x14ac:dyDescent="0.25">
      <c r="D6" s="6" t="s">
        <v>23</v>
      </c>
      <c r="E6" s="1">
        <f>B$2*0.9</f>
        <v>4.8600000000000003</v>
      </c>
      <c r="F6" s="1">
        <f>B$2/(PI()*0.175*0.175)/100</f>
        <v>0.56126477890366355</v>
      </c>
      <c r="G6" s="11">
        <f t="shared" si="1"/>
        <v>4.8600000000000006E-3</v>
      </c>
      <c r="H6" s="1">
        <f>G6*30.39</f>
        <v>0.14769540000000003</v>
      </c>
      <c r="I6" s="1">
        <f t="shared" si="0"/>
        <v>0.49735919716217292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workbookViewId="0">
      <selection activeCell="E11" sqref="E11"/>
    </sheetView>
  </sheetViews>
  <sheetFormatPr baseColWidth="10" defaultRowHeight="15" x14ac:dyDescent="0.25"/>
  <cols>
    <col min="2" max="2" width="15.7109375" bestFit="1" customWidth="1"/>
    <col min="3" max="3" width="16.5703125" bestFit="1" customWidth="1"/>
  </cols>
  <sheetData>
    <row r="1" spans="1:6" x14ac:dyDescent="0.25">
      <c r="A1" s="12" t="s">
        <v>9</v>
      </c>
      <c r="B1" s="4" t="s">
        <v>13</v>
      </c>
      <c r="C1" s="4" t="s">
        <v>12</v>
      </c>
      <c r="D1" s="4" t="s">
        <v>2</v>
      </c>
      <c r="E1" s="5" t="s">
        <v>11</v>
      </c>
    </row>
    <row r="2" spans="1:6" ht="15.75" thickBot="1" x14ac:dyDescent="0.3">
      <c r="A2" s="13"/>
      <c r="B2" s="7">
        <v>4</v>
      </c>
      <c r="C2" s="7">
        <v>2.5</v>
      </c>
      <c r="D2" s="7">
        <v>30</v>
      </c>
      <c r="E2" s="8">
        <f>((B2^2*PI()-C2^2*PI())*D2)/1000</f>
        <v>0.91891585117501451</v>
      </c>
    </row>
    <row r="3" spans="1:6" ht="15.75" thickBot="1" x14ac:dyDescent="0.3"/>
    <row r="4" spans="1:6" x14ac:dyDescent="0.25">
      <c r="A4" s="12" t="s">
        <v>0</v>
      </c>
      <c r="B4" s="4" t="s">
        <v>10</v>
      </c>
      <c r="C4" s="4" t="s">
        <v>14</v>
      </c>
      <c r="D4" s="5" t="s">
        <v>11</v>
      </c>
    </row>
    <row r="5" spans="1:6" ht="15.75" thickBot="1" x14ac:dyDescent="0.3">
      <c r="A5" s="13"/>
      <c r="B5" s="7">
        <v>30</v>
      </c>
      <c r="C5" s="7">
        <v>0.2</v>
      </c>
      <c r="D5" s="8">
        <f>(B5^3*C5)/1000</f>
        <v>5.4</v>
      </c>
    </row>
    <row r="6" spans="1:6" ht="15.75" thickBot="1" x14ac:dyDescent="0.3"/>
    <row r="7" spans="1:6" x14ac:dyDescent="0.25">
      <c r="A7" s="14" t="s">
        <v>17</v>
      </c>
      <c r="B7" s="4" t="s">
        <v>19</v>
      </c>
      <c r="C7" s="4" t="s">
        <v>20</v>
      </c>
      <c r="D7" s="4" t="s">
        <v>21</v>
      </c>
      <c r="E7" s="4" t="s">
        <v>18</v>
      </c>
      <c r="F7" s="5" t="s">
        <v>11</v>
      </c>
    </row>
    <row r="8" spans="1:6" ht="15.75" thickBot="1" x14ac:dyDescent="0.3">
      <c r="A8" s="15"/>
      <c r="B8" s="7">
        <v>100</v>
      </c>
      <c r="C8" s="7">
        <v>50</v>
      </c>
      <c r="D8" s="7">
        <v>80</v>
      </c>
      <c r="E8" s="7">
        <v>2</v>
      </c>
      <c r="F8" s="8">
        <f>((B8*C8*D8)-((B8-E8*2)*(C8-E8*2)*(D8-E8*2)))/1000</f>
        <v>64.384</v>
      </c>
    </row>
    <row r="9" spans="1:6" ht="15.75" thickBot="1" x14ac:dyDescent="0.3"/>
    <row r="10" spans="1:6" x14ac:dyDescent="0.25">
      <c r="A10" s="14" t="s">
        <v>22</v>
      </c>
      <c r="B10" s="4" t="s">
        <v>19</v>
      </c>
      <c r="C10" s="4" t="s">
        <v>20</v>
      </c>
      <c r="D10" s="4" t="s">
        <v>18</v>
      </c>
      <c r="E10" s="5" t="s">
        <v>11</v>
      </c>
    </row>
    <row r="11" spans="1:6" ht="15.75" thickBot="1" x14ac:dyDescent="0.3">
      <c r="A11" s="15"/>
      <c r="B11" s="7">
        <v>300</v>
      </c>
      <c r="C11" s="7">
        <v>300</v>
      </c>
      <c r="D11" s="7">
        <v>2</v>
      </c>
      <c r="E11" s="8">
        <f>B11*C11*D11/1000</f>
        <v>180</v>
      </c>
    </row>
  </sheetData>
  <mergeCells count="4">
    <mergeCell ref="A1:A2"/>
    <mergeCell ref="A4:A5"/>
    <mergeCell ref="A7:A8"/>
    <mergeCell ref="A10:A1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>
      <selection activeCell="A2" sqref="A2"/>
    </sheetView>
  </sheetViews>
  <sheetFormatPr baseColWidth="10" defaultRowHeight="15" x14ac:dyDescent="0.25"/>
  <sheetData>
    <row r="1" spans="1:2" x14ac:dyDescent="0.25">
      <c r="A1">
        <v>3</v>
      </c>
      <c r="B1">
        <f>A1*A1*PI()</f>
        <v>28.274333882308138</v>
      </c>
    </row>
    <row r="2" spans="1:2" x14ac:dyDescent="0.25">
      <c r="A2">
        <v>0.3</v>
      </c>
      <c r="B2">
        <f>A2*A2*PI()</f>
        <v>0.28274333882308139</v>
      </c>
    </row>
    <row r="3" spans="1:2" x14ac:dyDescent="0.25">
      <c r="B3">
        <f>B1/B2</f>
        <v>100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Quantité</vt:lpstr>
      <vt:lpstr>Formule</vt:lpstr>
      <vt:lpstr>Feuil3</vt:lpstr>
    </vt:vector>
  </TitlesOfParts>
  <Company>ALSTOM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CLUZE Remy -EXT</dc:creator>
  <cp:lastModifiedBy>CLUZE Remy -EXT</cp:lastModifiedBy>
  <dcterms:created xsi:type="dcterms:W3CDTF">2018-03-06T08:36:02Z</dcterms:created>
  <dcterms:modified xsi:type="dcterms:W3CDTF">2018-08-03T13:06:45Z</dcterms:modified>
</cp:coreProperties>
</file>