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<sst xmlns="http://schemas.openxmlformats.org/spreadsheetml/2006/main" count="20" uniqueCount="20">
  <si>
    <t xml:space="preserve">Couts</t>
  </si>
  <si>
    <t xml:space="preserve">A1</t>
  </si>
  <si>
    <t xml:space="preserve">A2</t>
  </si>
  <si>
    <t xml:space="preserve">A3</t>
  </si>
  <si>
    <t xml:space="preserve">A4</t>
  </si>
  <si>
    <t xml:space="preserve">A5</t>
  </si>
  <si>
    <t xml:space="preserve">A6</t>
  </si>
  <si>
    <t xml:space="preserve">A7</t>
  </si>
  <si>
    <t xml:space="preserve">A8</t>
  </si>
  <si>
    <t xml:space="preserve">A9</t>
  </si>
  <si>
    <t xml:space="preserve">A10</t>
  </si>
  <si>
    <t xml:space="preserve">6mois</t>
  </si>
  <si>
    <t xml:space="preserve">3mois</t>
  </si>
  <si>
    <t xml:space="preserve">1 mois</t>
  </si>
  <si>
    <t xml:space="preserve">1 semaine</t>
  </si>
  <si>
    <t xml:space="preserve">1 jours</t>
  </si>
  <si>
    <t xml:space="preserve">1H</t>
  </si>
  <si>
    <t xml:space="preserve">Niveau de confiance General</t>
  </si>
  <si>
    <t xml:space="preserve">nb entre -1 et 1</t>
  </si>
  <si>
    <t xml:space="preserve">Niveau de confiance par action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</si>
</sst>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\ %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RowHeight="15" zeroHeight="false" outlineLevelRow="0" outlineLevelCol="0"/>
  <cols>
    <col collapsed="false" customWidth="true" hidden="false" outlineLevel="0" max="1025" min="1" style="0" width="9.14"/>
  </cols>
  <sheetData>
    <row r="1" customFormat="false" ht="15" hidden="false" customHeight="false" outlineLevel="0" collapsed="false">
      <c r="D1" s="0" t="s">
        <v>0</v>
      </c>
      <c r="H1" s="0" t="n">
        <f aca="false">E12-B12</f>
        <v>122.000000000004</v>
      </c>
      <c r="I1" s="0" t="n">
        <f aca="false">H1*20</f>
        <v>2440.00000000007</v>
      </c>
    </row>
    <row r="2" customFormat="false" ht="15" hidden="false" customHeight="false" outlineLevel="0" collapsed="false">
      <c r="A2" s="0" t="s">
        <v>1</v>
      </c>
      <c r="B2" s="0" t="n">
        <v>2000</v>
      </c>
      <c r="C2" s="1" t="n">
        <v>0.01</v>
      </c>
      <c r="D2" s="0" t="n">
        <f aca="false">3.9*2</f>
        <v>7.8</v>
      </c>
      <c r="E2" s="0" t="n">
        <f aca="false">B2*(1+C2)-D2</f>
        <v>2012.2</v>
      </c>
    </row>
    <row r="3" customFormat="false" ht="15" hidden="false" customHeight="false" outlineLevel="0" collapsed="false">
      <c r="A3" s="0" t="s">
        <v>2</v>
      </c>
      <c r="B3" s="0" t="n">
        <v>2000</v>
      </c>
      <c r="C3" s="1" t="n">
        <v>0.01</v>
      </c>
      <c r="D3" s="0" t="n">
        <f aca="false">3.9*2</f>
        <v>7.8</v>
      </c>
      <c r="E3" s="0" t="n">
        <f aca="false">B3*(1+C3)-D3</f>
        <v>2012.2</v>
      </c>
    </row>
    <row r="4" customFormat="false" ht="15" hidden="false" customHeight="false" outlineLevel="0" collapsed="false">
      <c r="A4" s="0" t="s">
        <v>3</v>
      </c>
      <c r="B4" s="0" t="n">
        <v>2000</v>
      </c>
      <c r="C4" s="1" t="n">
        <v>0.01</v>
      </c>
      <c r="D4" s="0" t="n">
        <f aca="false">3.9*2</f>
        <v>7.8</v>
      </c>
      <c r="E4" s="0" t="n">
        <f aca="false">B4*(1+C4)-D4</f>
        <v>2012.2</v>
      </c>
    </row>
    <row r="5" customFormat="false" ht="15" hidden="false" customHeight="false" outlineLevel="0" collapsed="false">
      <c r="A5" s="0" t="s">
        <v>4</v>
      </c>
      <c r="B5" s="0" t="n">
        <v>2000</v>
      </c>
      <c r="C5" s="1" t="n">
        <v>0.01</v>
      </c>
      <c r="D5" s="0" t="n">
        <f aca="false">3.9*2</f>
        <v>7.8</v>
      </c>
      <c r="E5" s="0" t="n">
        <f aca="false">B5*(1+C5)-D5</f>
        <v>2012.2</v>
      </c>
    </row>
    <row r="6" customFormat="false" ht="15" hidden="false" customHeight="false" outlineLevel="0" collapsed="false">
      <c r="A6" s="0" t="s">
        <v>5</v>
      </c>
      <c r="B6" s="0" t="n">
        <v>2000</v>
      </c>
      <c r="C6" s="1" t="n">
        <v>0.01</v>
      </c>
      <c r="D6" s="0" t="n">
        <f aca="false">3.9*2</f>
        <v>7.8</v>
      </c>
      <c r="E6" s="0" t="n">
        <f aca="false">B6*(1+C6)-D6</f>
        <v>2012.2</v>
      </c>
    </row>
    <row r="7" customFormat="false" ht="15" hidden="false" customHeight="false" outlineLevel="0" collapsed="false">
      <c r="A7" s="0" t="s">
        <v>6</v>
      </c>
      <c r="B7" s="0" t="n">
        <v>2000</v>
      </c>
      <c r="C7" s="1" t="n">
        <v>0.01</v>
      </c>
      <c r="D7" s="0" t="n">
        <f aca="false">3.9*2</f>
        <v>7.8</v>
      </c>
      <c r="E7" s="0" t="n">
        <f aca="false">B7*(1+C7)-D7</f>
        <v>2012.2</v>
      </c>
    </row>
    <row r="8" customFormat="false" ht="15" hidden="false" customHeight="false" outlineLevel="0" collapsed="false">
      <c r="A8" s="0" t="s">
        <v>7</v>
      </c>
      <c r="B8" s="0" t="n">
        <v>2000</v>
      </c>
      <c r="C8" s="1" t="n">
        <v>0.01</v>
      </c>
      <c r="D8" s="0" t="n">
        <f aca="false">3.9*2</f>
        <v>7.8</v>
      </c>
      <c r="E8" s="0" t="n">
        <f aca="false">B8*(1+C8)-D8</f>
        <v>2012.2</v>
      </c>
    </row>
    <row r="9" customFormat="false" ht="15" hidden="false" customHeight="false" outlineLevel="0" collapsed="false">
      <c r="A9" s="0" t="s">
        <v>8</v>
      </c>
      <c r="B9" s="0" t="n">
        <v>2000</v>
      </c>
      <c r="C9" s="1" t="n">
        <v>0.01</v>
      </c>
      <c r="D9" s="0" t="n">
        <f aca="false">3.9*2</f>
        <v>7.8</v>
      </c>
      <c r="E9" s="0" t="n">
        <f aca="false">B9*(1+C9)-D9</f>
        <v>2012.2</v>
      </c>
    </row>
    <row r="10" customFormat="false" ht="15" hidden="false" customHeight="false" outlineLevel="0" collapsed="false">
      <c r="A10" s="0" t="s">
        <v>9</v>
      </c>
      <c r="B10" s="0" t="n">
        <v>2000</v>
      </c>
      <c r="C10" s="1" t="n">
        <v>0.01</v>
      </c>
      <c r="D10" s="0" t="n">
        <f aca="false">3.9*2</f>
        <v>7.8</v>
      </c>
      <c r="E10" s="0" t="n">
        <f aca="false">B10*(1+C10)-D10</f>
        <v>2012.2</v>
      </c>
    </row>
    <row r="11" customFormat="false" ht="15" hidden="false" customHeight="false" outlineLevel="0" collapsed="false">
      <c r="A11" s="0" t="s">
        <v>10</v>
      </c>
      <c r="B11" s="0" t="n">
        <v>2000</v>
      </c>
      <c r="C11" s="1" t="n">
        <v>0.01</v>
      </c>
      <c r="D11" s="0" t="n">
        <f aca="false">3.9*2</f>
        <v>7.8</v>
      </c>
      <c r="E11" s="0" t="n">
        <f aca="false">B11*(1+C11)-D11</f>
        <v>2012.2</v>
      </c>
    </row>
    <row r="12" customFormat="false" ht="15" hidden="false" customHeight="false" outlineLevel="0" collapsed="false">
      <c r="B12" s="0" t="n">
        <f aca="false">SUM(B2:B11)</f>
        <v>20000</v>
      </c>
      <c r="C12" s="1" t="n">
        <f aca="false">F12/B12</f>
        <v>0.00610000000000018</v>
      </c>
      <c r="E12" s="0" t="n">
        <f aca="false">SUM(E2:E11)</f>
        <v>20122</v>
      </c>
      <c r="F12" s="0" t="n">
        <f aca="false">E12-B12</f>
        <v>122.000000000004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9" activeCellId="0" sqref="L19"/>
    </sheetView>
  </sheetViews>
  <sheetFormatPr defaultRowHeight="15" zeroHeight="false" outlineLevelRow="0" outlineLevelCol="0"/>
  <cols>
    <col collapsed="false" customWidth="true" hidden="false" outlineLevel="0" max="1025" min="1" style="0" width="10.53"/>
  </cols>
  <sheetData>
    <row r="1" customFormat="false" ht="15" hidden="false" customHeight="false" outlineLevel="0" collapsed="false">
      <c r="M1" s="0" t="n">
        <f aca="false">1.95*2</f>
        <v>3.9</v>
      </c>
      <c r="N1" s="0" t="n">
        <f aca="false">3.9*2</f>
        <v>7.8</v>
      </c>
      <c r="O1" s="0" t="n">
        <f aca="false">9.5*2</f>
        <v>19</v>
      </c>
    </row>
    <row r="2" customFormat="false" ht="13.8" hidden="false" customHeight="false" outlineLevel="0" collapsed="false">
      <c r="A2" s="0" t="n">
        <v>20000</v>
      </c>
      <c r="B2" s="1" t="n">
        <v>0.01</v>
      </c>
      <c r="C2" s="0" t="n">
        <f aca="false">A2*(1+B2)</f>
        <v>20200</v>
      </c>
      <c r="D2" s="0" t="n">
        <f aca="false">(A2/2000)*N$1</f>
        <v>78</v>
      </c>
      <c r="E2" s="0" t="n">
        <f aca="false">C2-D2</f>
        <v>20122</v>
      </c>
      <c r="F2" s="0" t="n">
        <f aca="false">E2-A2</f>
        <v>122</v>
      </c>
      <c r="G2" s="0" t="n">
        <f aca="false">2000/F2</f>
        <v>16.3934426229508</v>
      </c>
      <c r="H2" s="0" t="n">
        <f aca="false">F2/2</f>
        <v>61</v>
      </c>
    </row>
    <row r="3" customFormat="false" ht="13.8" hidden="false" customHeight="false" outlineLevel="0" collapsed="false">
      <c r="A3" s="0" t="n">
        <v>22000</v>
      </c>
      <c r="B3" s="1" t="n">
        <v>0.01</v>
      </c>
      <c r="C3" s="0" t="n">
        <f aca="false">A3*(1+B3)</f>
        <v>22220</v>
      </c>
      <c r="D3" s="0" t="n">
        <f aca="false">(A3/2000)*N$1</f>
        <v>85.8</v>
      </c>
      <c r="E3" s="0" t="n">
        <f aca="false">C3-D3</f>
        <v>22134.2</v>
      </c>
      <c r="F3" s="0" t="n">
        <f aca="false">E3-A3</f>
        <v>134.200000000001</v>
      </c>
      <c r="G3" s="0" t="n">
        <f aca="false">2000/F3</f>
        <v>14.9031296572279</v>
      </c>
      <c r="H3" s="0" t="n">
        <f aca="false">F3/2</f>
        <v>67.1000000000004</v>
      </c>
    </row>
    <row r="4" customFormat="false" ht="13.8" hidden="false" customHeight="false" outlineLevel="0" collapsed="false">
      <c r="A4" s="0" t="n">
        <v>24000</v>
      </c>
      <c r="B4" s="1" t="n">
        <v>0.01</v>
      </c>
      <c r="C4" s="0" t="n">
        <f aca="false">A4*(1+B4)</f>
        <v>24240</v>
      </c>
      <c r="D4" s="0" t="n">
        <f aca="false">(A4/2000)*N$1</f>
        <v>93.6</v>
      </c>
      <c r="E4" s="0" t="n">
        <f aca="false">C4-D4</f>
        <v>24146.4</v>
      </c>
      <c r="F4" s="0" t="n">
        <f aca="false">E4-A4</f>
        <v>146.400000000001</v>
      </c>
      <c r="G4" s="0" t="n">
        <f aca="false">2000/F4</f>
        <v>13.6612021857922</v>
      </c>
      <c r="H4" s="0" t="n">
        <f aca="false">F4/2</f>
        <v>73.2000000000007</v>
      </c>
    </row>
    <row r="5" customFormat="false" ht="13.8" hidden="false" customHeight="false" outlineLevel="0" collapsed="false">
      <c r="A5" s="0" t="n">
        <v>26000</v>
      </c>
      <c r="B5" s="1" t="n">
        <v>0.01</v>
      </c>
      <c r="C5" s="0" t="n">
        <f aca="false">A5*(1+B5)</f>
        <v>26260</v>
      </c>
      <c r="D5" s="0" t="n">
        <f aca="false">(A5/2000)*N$1</f>
        <v>101.4</v>
      </c>
      <c r="E5" s="0" t="n">
        <f aca="false">C5-D5</f>
        <v>26158.6</v>
      </c>
      <c r="F5" s="0" t="n">
        <f aca="false">E5-A5</f>
        <v>158.599999999999</v>
      </c>
      <c r="G5" s="0" t="n">
        <f aca="false">2000/F5</f>
        <v>12.6103404791931</v>
      </c>
      <c r="H5" s="0" t="n">
        <f aca="false">F5/2</f>
        <v>79.2999999999993</v>
      </c>
    </row>
    <row r="6" customFormat="false" ht="13.8" hidden="false" customHeight="false" outlineLevel="0" collapsed="false">
      <c r="A6" s="0" t="n">
        <v>28000</v>
      </c>
      <c r="B6" s="1" t="n">
        <v>0.01</v>
      </c>
      <c r="C6" s="0" t="n">
        <f aca="false">A6*(1+B6)</f>
        <v>28280</v>
      </c>
      <c r="D6" s="0" t="n">
        <f aca="false">(A6/2000)*N$1</f>
        <v>109.2</v>
      </c>
      <c r="E6" s="0" t="n">
        <f aca="false">C6-D6</f>
        <v>28170.8</v>
      </c>
      <c r="F6" s="0" t="n">
        <f aca="false">E6-A6</f>
        <v>170.799999999999</v>
      </c>
      <c r="G6" s="0" t="n">
        <f aca="false">2000/F6</f>
        <v>11.7096018735364</v>
      </c>
      <c r="H6" s="0" t="n">
        <f aca="false">F6/2</f>
        <v>85.3999999999996</v>
      </c>
    </row>
    <row r="7" customFormat="false" ht="13.8" hidden="false" customHeight="false" outlineLevel="0" collapsed="false">
      <c r="A7" s="0" t="n">
        <v>30000</v>
      </c>
      <c r="B7" s="1" t="n">
        <v>0.01</v>
      </c>
      <c r="C7" s="0" t="n">
        <f aca="false">A7*(1+B7)</f>
        <v>30300</v>
      </c>
      <c r="D7" s="0" t="n">
        <f aca="false">(A7/2000)*N$1</f>
        <v>117</v>
      </c>
      <c r="E7" s="0" t="n">
        <f aca="false">C7-D7</f>
        <v>30183</v>
      </c>
      <c r="F7" s="0" t="n">
        <f aca="false">E7-A7</f>
        <v>183</v>
      </c>
      <c r="G7" s="0" t="n">
        <f aca="false">2000/F7</f>
        <v>10.9289617486339</v>
      </c>
      <c r="H7" s="0" t="n">
        <f aca="false">F7/2</f>
        <v>91.5</v>
      </c>
    </row>
    <row r="8" customFormat="false" ht="13.8" hidden="false" customHeight="false" outlineLevel="0" collapsed="false">
      <c r="A8" s="0" t="n">
        <v>32000</v>
      </c>
      <c r="B8" s="1" t="n">
        <v>0.01</v>
      </c>
      <c r="C8" s="0" t="n">
        <f aca="false">A8*(1+B8)</f>
        <v>32320</v>
      </c>
      <c r="D8" s="0" t="n">
        <f aca="false">(A8/2000)*N$1</f>
        <v>124.8</v>
      </c>
      <c r="E8" s="0" t="n">
        <f aca="false">C8-D8</f>
        <v>32195.2</v>
      </c>
      <c r="F8" s="0" t="n">
        <f aca="false">E8-A8</f>
        <v>195.200000000001</v>
      </c>
      <c r="G8" s="0" t="n">
        <f aca="false">2000/F8</f>
        <v>10.2459016393442</v>
      </c>
      <c r="H8" s="0" t="n">
        <f aca="false">F8/2</f>
        <v>97.6000000000004</v>
      </c>
    </row>
    <row r="9" customFormat="false" ht="13.8" hidden="false" customHeight="false" outlineLevel="0" collapsed="false">
      <c r="A9" s="0" t="n">
        <v>34000</v>
      </c>
      <c r="B9" s="1" t="n">
        <v>0.01</v>
      </c>
      <c r="C9" s="0" t="n">
        <f aca="false">A9*(1+B9)</f>
        <v>34340</v>
      </c>
      <c r="D9" s="0" t="n">
        <f aca="false">(A9/2000)*N$1</f>
        <v>132.6</v>
      </c>
      <c r="E9" s="0" t="n">
        <f aca="false">C9-D9</f>
        <v>34207.4</v>
      </c>
      <c r="F9" s="0" t="n">
        <f aca="false">E9-A9</f>
        <v>207.400000000001</v>
      </c>
      <c r="G9" s="0" t="n">
        <f aca="false">2000/F9</f>
        <v>9.64320154291218</v>
      </c>
      <c r="H9" s="0" t="n">
        <f aca="false">F9/2</f>
        <v>103.700000000001</v>
      </c>
    </row>
    <row r="10" customFormat="false" ht="13.8" hidden="false" customHeight="false" outlineLevel="0" collapsed="false">
      <c r="A10" s="0" t="n">
        <v>36000</v>
      </c>
      <c r="B10" s="1" t="n">
        <v>0.01</v>
      </c>
      <c r="C10" s="0" t="n">
        <f aca="false">A10*(1+B10)</f>
        <v>36360</v>
      </c>
      <c r="D10" s="0" t="n">
        <f aca="false">(A10/2000)*N$1</f>
        <v>140.4</v>
      </c>
      <c r="E10" s="0" t="n">
        <f aca="false">C10-D10</f>
        <v>36219.6</v>
      </c>
      <c r="F10" s="0" t="n">
        <f aca="false">E10-A10</f>
        <v>219.599999999999</v>
      </c>
      <c r="G10" s="0" t="n">
        <f aca="false">2000/F10</f>
        <v>9.10746812386163</v>
      </c>
      <c r="H10" s="0" t="n">
        <f aca="false">F10/2</f>
        <v>109.799999999999</v>
      </c>
    </row>
    <row r="11" customFormat="false" ht="13.8" hidden="false" customHeight="false" outlineLevel="0" collapsed="false">
      <c r="A11" s="0" t="n">
        <v>38000</v>
      </c>
      <c r="B11" s="1" t="n">
        <v>0.01</v>
      </c>
      <c r="C11" s="0" t="n">
        <f aca="false">A11*(1+B11)</f>
        <v>38380</v>
      </c>
      <c r="D11" s="0" t="n">
        <f aca="false">(A11/2000)*N$1</f>
        <v>148.2</v>
      </c>
      <c r="E11" s="0" t="n">
        <f aca="false">C11-D11</f>
        <v>38231.8</v>
      </c>
      <c r="F11" s="0" t="n">
        <f aca="false">E11-A11</f>
        <v>231.800000000003</v>
      </c>
      <c r="G11" s="0" t="n">
        <f aca="false">2000/F11</f>
        <v>8.6281276962898</v>
      </c>
      <c r="H11" s="0" t="n">
        <f aca="false">F11/2</f>
        <v>115.900000000001</v>
      </c>
    </row>
    <row r="12" customFormat="false" ht="13.8" hidden="false" customHeight="false" outlineLevel="0" collapsed="false">
      <c r="A12" s="0" t="n">
        <v>40000</v>
      </c>
      <c r="B12" s="1" t="n">
        <v>0.01</v>
      </c>
      <c r="C12" s="0" t="n">
        <f aca="false">A12*(1+B12)</f>
        <v>40400</v>
      </c>
      <c r="D12" s="0" t="n">
        <f aca="false">(A12/2000)*N$1</f>
        <v>156</v>
      </c>
      <c r="E12" s="0" t="n">
        <f aca="false">C12-D12</f>
        <v>40244</v>
      </c>
      <c r="F12" s="0" t="n">
        <f aca="false">E12-A12</f>
        <v>244</v>
      </c>
      <c r="G12" s="0" t="n">
        <f aca="false">2000/F12</f>
        <v>8.19672131147541</v>
      </c>
      <c r="H12" s="0" t="n">
        <f aca="false">F12/2</f>
        <v>122</v>
      </c>
    </row>
    <row r="13" customFormat="false" ht="13.8" hidden="false" customHeight="false" outlineLevel="0" collapsed="false">
      <c r="A13" s="0" t="n">
        <v>42000</v>
      </c>
      <c r="B13" s="1" t="n">
        <v>0.01</v>
      </c>
      <c r="C13" s="0" t="n">
        <f aca="false">A13*(1+B13)</f>
        <v>42420</v>
      </c>
      <c r="D13" s="0" t="n">
        <f aca="false">(A13/2000)*N$1</f>
        <v>163.8</v>
      </c>
      <c r="E13" s="0" t="n">
        <f aca="false">C13-D13</f>
        <v>42256.2</v>
      </c>
      <c r="F13" s="0" t="n">
        <f aca="false">E13-A13</f>
        <v>256.199999999997</v>
      </c>
      <c r="G13" s="0" t="n">
        <f aca="false">2000/F13</f>
        <v>7.80640124902429</v>
      </c>
      <c r="H13" s="0" t="n">
        <f aca="false">F13/2</f>
        <v>128.099999999999</v>
      </c>
    </row>
    <row r="14" customFormat="false" ht="13.8" hidden="false" customHeight="false" outlineLevel="0" collapsed="false">
      <c r="A14" s="0" t="n">
        <v>44000</v>
      </c>
      <c r="B14" s="1" t="n">
        <v>0.01</v>
      </c>
      <c r="C14" s="0" t="n">
        <f aca="false">A14*(1+B14)</f>
        <v>44440</v>
      </c>
      <c r="D14" s="0" t="n">
        <f aca="false">(A14/2000)*N$1</f>
        <v>171.6</v>
      </c>
      <c r="E14" s="0" t="n">
        <f aca="false">C14-D14</f>
        <v>44268.4</v>
      </c>
      <c r="F14" s="0" t="n">
        <f aca="false">E14-A14</f>
        <v>268.400000000001</v>
      </c>
      <c r="G14" s="0" t="n">
        <f aca="false">2000/F14</f>
        <v>7.45156482861397</v>
      </c>
      <c r="H14" s="0" t="n">
        <f aca="false">F14/2</f>
        <v>134.200000000001</v>
      </c>
    </row>
    <row r="15" customFormat="false" ht="13.8" hidden="false" customHeight="false" outlineLevel="0" collapsed="false">
      <c r="A15" s="0" t="n">
        <v>46000</v>
      </c>
      <c r="B15" s="1" t="n">
        <v>0.01</v>
      </c>
      <c r="C15" s="0" t="n">
        <f aca="false">A15*(1+B15)</f>
        <v>46460</v>
      </c>
      <c r="D15" s="0" t="n">
        <f aca="false">(A15/2000)*N$1</f>
        <v>179.4</v>
      </c>
      <c r="E15" s="0" t="n">
        <f aca="false">C15-D15</f>
        <v>46280.6</v>
      </c>
      <c r="F15" s="0" t="n">
        <f aca="false">E15-A15</f>
        <v>280.599999999999</v>
      </c>
      <c r="G15" s="0" t="n">
        <f aca="false">2000/F15</f>
        <v>7.12758374910909</v>
      </c>
      <c r="H15" s="0" t="n">
        <f aca="false">F15/2</f>
        <v>140.299999999999</v>
      </c>
    </row>
    <row r="16" customFormat="false" ht="13.8" hidden="false" customHeight="false" outlineLevel="0" collapsed="false">
      <c r="A16" s="0" t="n">
        <v>48000</v>
      </c>
      <c r="B16" s="1" t="n">
        <v>0.01</v>
      </c>
      <c r="C16" s="0" t="n">
        <f aca="false">A16*(1+B16)</f>
        <v>48480</v>
      </c>
      <c r="D16" s="0" t="n">
        <f aca="false">(A16/2000)*N$1</f>
        <v>187.2</v>
      </c>
      <c r="E16" s="0" t="n">
        <f aca="false">C16-D16</f>
        <v>48292.8</v>
      </c>
      <c r="F16" s="0" t="n">
        <f aca="false">E16-A16</f>
        <v>292.800000000003</v>
      </c>
      <c r="G16" s="0" t="n">
        <f aca="false">2000/F16</f>
        <v>6.83060109289611</v>
      </c>
      <c r="H16" s="0" t="n">
        <f aca="false">F16/2</f>
        <v>146.400000000001</v>
      </c>
    </row>
    <row r="17" customFormat="false" ht="13.8" hidden="false" customHeight="false" outlineLevel="0" collapsed="false">
      <c r="A17" s="0" t="n">
        <v>50000</v>
      </c>
      <c r="B17" s="1" t="n">
        <v>0.01</v>
      </c>
      <c r="C17" s="0" t="n">
        <f aca="false">A17*(1+B17)</f>
        <v>50500</v>
      </c>
      <c r="D17" s="0" t="n">
        <f aca="false">(A17/2000)*N$1</f>
        <v>195</v>
      </c>
      <c r="E17" s="0" t="n">
        <f aca="false">C17-D17</f>
        <v>50305</v>
      </c>
      <c r="F17" s="0" t="n">
        <f aca="false">E17-A17</f>
        <v>305</v>
      </c>
      <c r="G17" s="0" t="n">
        <f aca="false">2000/F17</f>
        <v>6.55737704918033</v>
      </c>
      <c r="H17" s="0" t="n">
        <f aca="false">F17/2</f>
        <v>152.5</v>
      </c>
    </row>
    <row r="18" customFormat="false" ht="13.8" hidden="false" customHeight="false" outlineLevel="0" collapsed="false">
      <c r="A18" s="0" t="n">
        <v>52000</v>
      </c>
      <c r="B18" s="1" t="n">
        <v>0.01</v>
      </c>
      <c r="C18" s="0" t="n">
        <f aca="false">A18*(1+B18)</f>
        <v>52520</v>
      </c>
      <c r="D18" s="0" t="n">
        <f aca="false">(A18/2000)*N$1</f>
        <v>202.8</v>
      </c>
      <c r="E18" s="0" t="n">
        <f aca="false">C18-D18</f>
        <v>52317.2</v>
      </c>
      <c r="F18" s="0" t="n">
        <f aca="false">E18-A18</f>
        <v>317.199999999997</v>
      </c>
      <c r="G18" s="0" t="n">
        <f aca="false">2000/F18</f>
        <v>6.30517023959653</v>
      </c>
      <c r="H18" s="0" t="n">
        <f aca="false">F18/2</f>
        <v>158.599999999999</v>
      </c>
    </row>
    <row r="19" customFormat="false" ht="13.8" hidden="false" customHeight="false" outlineLevel="0" collapsed="false">
      <c r="A19" s="0" t="n">
        <v>54000</v>
      </c>
      <c r="B19" s="1" t="n">
        <v>0.01</v>
      </c>
      <c r="C19" s="0" t="n">
        <f aca="false">A19*(1+B19)</f>
        <v>54540</v>
      </c>
      <c r="D19" s="0" t="n">
        <f aca="false">(A19/2000)*N$1</f>
        <v>210.6</v>
      </c>
      <c r="E19" s="0" t="n">
        <f aca="false">C19-D19</f>
        <v>54329.4</v>
      </c>
      <c r="F19" s="0" t="n">
        <f aca="false">E19-A19</f>
        <v>329.400000000001</v>
      </c>
      <c r="G19" s="0" t="n">
        <f aca="false">2000/F19</f>
        <v>6.07164541590768</v>
      </c>
      <c r="H19" s="0" t="n">
        <f aca="false">F19/2</f>
        <v>164.700000000001</v>
      </c>
    </row>
    <row r="20" customFormat="false" ht="13.8" hidden="false" customHeight="false" outlineLevel="0" collapsed="false">
      <c r="A20" s="0" t="n">
        <v>56000</v>
      </c>
      <c r="B20" s="1" t="n">
        <v>0.01</v>
      </c>
      <c r="C20" s="0" t="n">
        <f aca="false">A20*(1+B20)</f>
        <v>56560</v>
      </c>
      <c r="D20" s="0" t="n">
        <f aca="false">(A20/2000)*N$1</f>
        <v>218.4</v>
      </c>
      <c r="E20" s="0" t="n">
        <f aca="false">C20-D20</f>
        <v>56341.6</v>
      </c>
      <c r="F20" s="0" t="n">
        <f aca="false">E20-A20</f>
        <v>341.599999999999</v>
      </c>
      <c r="G20" s="0" t="n">
        <f aca="false">2000/F20</f>
        <v>5.85480093676818</v>
      </c>
      <c r="H20" s="0" t="n">
        <f aca="false">F20/2</f>
        <v>170.799999999999</v>
      </c>
    </row>
    <row r="21" customFormat="false" ht="13.8" hidden="false" customHeight="false" outlineLevel="0" collapsed="false">
      <c r="A21" s="0" t="n">
        <v>58000</v>
      </c>
      <c r="B21" s="1" t="n">
        <v>0.01</v>
      </c>
      <c r="C21" s="0" t="n">
        <f aca="false">A21*(1+B21)</f>
        <v>58580</v>
      </c>
      <c r="D21" s="0" t="n">
        <f aca="false">(A21/2000)*N$1</f>
        <v>226.2</v>
      </c>
      <c r="E21" s="0" t="n">
        <f aca="false">C21-D21</f>
        <v>58353.8</v>
      </c>
      <c r="F21" s="0" t="n">
        <f aca="false">E21-A21</f>
        <v>353.800000000003</v>
      </c>
      <c r="G21" s="0" t="n">
        <f aca="false">2000/F21</f>
        <v>5.65291124929334</v>
      </c>
      <c r="H21" s="0" t="n">
        <f aca="false">F21/2</f>
        <v>176.900000000001</v>
      </c>
    </row>
    <row r="22" customFormat="false" ht="13.8" hidden="false" customHeight="false" outlineLevel="0" collapsed="false">
      <c r="A22" s="0" t="n">
        <v>60000</v>
      </c>
      <c r="B22" s="1" t="n">
        <v>0.01</v>
      </c>
      <c r="C22" s="0" t="n">
        <f aca="false">A22*(1+B22)</f>
        <v>60600</v>
      </c>
      <c r="D22" s="0" t="n">
        <f aca="false">(A22/2000)*N$1</f>
        <v>234</v>
      </c>
      <c r="E22" s="0" t="n">
        <f aca="false">C22-D22</f>
        <v>60366</v>
      </c>
      <c r="F22" s="0" t="n">
        <f aca="false">E22-A22</f>
        <v>366</v>
      </c>
      <c r="G22" s="0" t="n">
        <f aca="false">2000/F22</f>
        <v>5.46448087431694</v>
      </c>
      <c r="H22" s="0" t="n">
        <f aca="false">F22/2</f>
        <v>183</v>
      </c>
    </row>
    <row r="23" customFormat="false" ht="13.8" hidden="false" customHeight="false" outlineLevel="0" collapsed="false">
      <c r="A23" s="0" t="n">
        <v>62000</v>
      </c>
      <c r="B23" s="1" t="n">
        <v>0.01</v>
      </c>
      <c r="C23" s="0" t="n">
        <f aca="false">A23*(1+B23)</f>
        <v>62620</v>
      </c>
      <c r="D23" s="0" t="n">
        <f aca="false">(A23/2000)*N$1</f>
        <v>241.8</v>
      </c>
      <c r="E23" s="0" t="n">
        <f aca="false">C23-D23</f>
        <v>62378.2</v>
      </c>
      <c r="F23" s="0" t="n">
        <f aca="false">E23-A23</f>
        <v>378.199999999997</v>
      </c>
      <c r="G23" s="0" t="n">
        <f aca="false">2000/F23</f>
        <v>5.28820729772611</v>
      </c>
      <c r="H23" s="0" t="n">
        <f aca="false">F23/2</f>
        <v>189.099999999999</v>
      </c>
    </row>
    <row r="24" customFormat="false" ht="13.8" hidden="false" customHeight="false" outlineLevel="0" collapsed="false">
      <c r="A24" s="0" t="n">
        <v>64000</v>
      </c>
      <c r="B24" s="1" t="n">
        <v>0.01</v>
      </c>
      <c r="C24" s="0" t="n">
        <f aca="false">A24*(1+B24)</f>
        <v>64640</v>
      </c>
      <c r="D24" s="0" t="n">
        <f aca="false">(A24/2000)*N$1</f>
        <v>249.6</v>
      </c>
      <c r="E24" s="0" t="n">
        <f aca="false">C24-D24</f>
        <v>64390.4</v>
      </c>
      <c r="F24" s="0" t="n">
        <f aca="false">E24-A24</f>
        <v>390.400000000001</v>
      </c>
      <c r="G24" s="0" t="n">
        <f aca="false">2000/F24</f>
        <v>5.12295081967211</v>
      </c>
      <c r="H24" s="0" t="n">
        <f aca="false">F24/2</f>
        <v>195.200000000001</v>
      </c>
    </row>
    <row r="25" customFormat="false" ht="13.8" hidden="false" customHeight="false" outlineLevel="0" collapsed="false">
      <c r="A25" s="0" t="n">
        <v>66000</v>
      </c>
      <c r="B25" s="1" t="n">
        <v>0.01</v>
      </c>
      <c r="C25" s="0" t="n">
        <f aca="false">A25*(1+B25)</f>
        <v>66660</v>
      </c>
      <c r="D25" s="0" t="n">
        <f aca="false">(A25/2000)*N$1</f>
        <v>257.4</v>
      </c>
      <c r="E25" s="0" t="n">
        <f aca="false">C25-D25</f>
        <v>66402.6</v>
      </c>
      <c r="F25" s="0" t="n">
        <f aca="false">E25-A25</f>
        <v>402.600000000006</v>
      </c>
      <c r="G25" s="0" t="n">
        <f aca="false">2000/F25</f>
        <v>4.9677098857426</v>
      </c>
      <c r="H25" s="0" t="n">
        <f aca="false">F25/2</f>
        <v>201.300000000003</v>
      </c>
    </row>
    <row r="26" customFormat="false" ht="13.8" hidden="false" customHeight="false" outlineLevel="0" collapsed="false">
      <c r="A26" s="0" t="n">
        <v>68000</v>
      </c>
      <c r="B26" s="1" t="n">
        <v>0.01</v>
      </c>
      <c r="C26" s="0" t="n">
        <f aca="false">A26*(1+B26)</f>
        <v>68680</v>
      </c>
      <c r="D26" s="0" t="n">
        <f aca="false">(A26/2000)*N$1</f>
        <v>265.2</v>
      </c>
      <c r="E26" s="0" t="n">
        <f aca="false">C26-D26</f>
        <v>68414.8</v>
      </c>
      <c r="F26" s="0" t="n">
        <f aca="false">E26-A26</f>
        <v>414.800000000003</v>
      </c>
      <c r="G26" s="0" t="n">
        <f aca="false">2000/F26</f>
        <v>4.82160077145609</v>
      </c>
      <c r="H26" s="0" t="n">
        <f aca="false">F26/2</f>
        <v>207.400000000001</v>
      </c>
    </row>
    <row r="27" customFormat="false" ht="13.8" hidden="false" customHeight="false" outlineLevel="0" collapsed="false">
      <c r="A27" s="0" t="n">
        <v>70000</v>
      </c>
      <c r="B27" s="1" t="n">
        <v>0.01</v>
      </c>
      <c r="C27" s="0" t="n">
        <f aca="false">A27*(1+B27)</f>
        <v>70700</v>
      </c>
      <c r="D27" s="0" t="n">
        <f aca="false">(A27/2000)*N$1</f>
        <v>273</v>
      </c>
      <c r="E27" s="0" t="n">
        <f aca="false">C27-D27</f>
        <v>70427</v>
      </c>
      <c r="F27" s="0" t="n">
        <f aca="false">E27-A27</f>
        <v>427</v>
      </c>
      <c r="G27" s="0" t="n">
        <f aca="false">2000/F27</f>
        <v>4.68384074941452</v>
      </c>
      <c r="H27" s="0" t="n">
        <f aca="false">F27/2</f>
        <v>213.5</v>
      </c>
    </row>
    <row r="28" customFormat="false" ht="13.8" hidden="false" customHeight="false" outlineLevel="0" collapsed="false">
      <c r="A28" s="0" t="n">
        <v>72000</v>
      </c>
      <c r="B28" s="1" t="n">
        <v>0.01</v>
      </c>
      <c r="C28" s="0" t="n">
        <f aca="false">A28*(1+B28)</f>
        <v>72720</v>
      </c>
      <c r="D28" s="0" t="n">
        <f aca="false">(A28/2000)*N$1</f>
        <v>280.8</v>
      </c>
      <c r="E28" s="0" t="n">
        <f aca="false">C28-D28</f>
        <v>72439.2</v>
      </c>
      <c r="F28" s="0" t="n">
        <f aca="false">E28-A28</f>
        <v>439.199999999997</v>
      </c>
      <c r="G28" s="0" t="n">
        <f aca="false">2000/F28</f>
        <v>4.55373406193081</v>
      </c>
      <c r="H28" s="0" t="n">
        <f aca="false">F28/2</f>
        <v>219.599999999999</v>
      </c>
    </row>
    <row r="29" customFormat="false" ht="13.8" hidden="false" customHeight="false" outlineLevel="0" collapsed="false">
      <c r="A29" s="0" t="n">
        <v>74000</v>
      </c>
      <c r="B29" s="1" t="n">
        <v>0.01</v>
      </c>
      <c r="C29" s="0" t="n">
        <f aca="false">A29*(1+B29)</f>
        <v>74740</v>
      </c>
      <c r="D29" s="0" t="n">
        <f aca="false">(A29/2000)*N$1</f>
        <v>288.6</v>
      </c>
      <c r="E29" s="0" t="n">
        <f aca="false">C29-D29</f>
        <v>74451.4</v>
      </c>
      <c r="F29" s="0" t="n">
        <f aca="false">E29-A29</f>
        <v>451.399999999994</v>
      </c>
      <c r="G29" s="0" t="n">
        <f aca="false">2000/F29</f>
        <v>4.43066016836514</v>
      </c>
      <c r="H29" s="0" t="n">
        <f aca="false">F29/2</f>
        <v>225.699999999997</v>
      </c>
    </row>
    <row r="30" customFormat="false" ht="13.8" hidden="false" customHeight="false" outlineLevel="0" collapsed="false">
      <c r="A30" s="0" t="n">
        <v>76000</v>
      </c>
      <c r="B30" s="1" t="n">
        <v>0.01</v>
      </c>
      <c r="C30" s="0" t="n">
        <f aca="false">A30*(1+B30)</f>
        <v>76760</v>
      </c>
      <c r="D30" s="0" t="n">
        <f aca="false">(A30/2000)*N$1</f>
        <v>296.4</v>
      </c>
      <c r="E30" s="0" t="n">
        <f aca="false">C30-D30</f>
        <v>76463.6</v>
      </c>
      <c r="F30" s="0" t="n">
        <f aca="false">E30-A30</f>
        <v>463.600000000006</v>
      </c>
      <c r="G30" s="0" t="n">
        <f aca="false">2000/F30</f>
        <v>4.3140638481449</v>
      </c>
      <c r="H30" s="0" t="n">
        <f aca="false">F30/2</f>
        <v>231.800000000003</v>
      </c>
    </row>
    <row r="31" customFormat="false" ht="13.8" hidden="false" customHeight="false" outlineLevel="0" collapsed="false">
      <c r="A31" s="0" t="n">
        <v>78000</v>
      </c>
      <c r="B31" s="1" t="n">
        <v>0.01</v>
      </c>
      <c r="C31" s="0" t="n">
        <f aca="false">A31*(1+B31)</f>
        <v>78780</v>
      </c>
      <c r="D31" s="0" t="n">
        <f aca="false">(A31/2000)*N$1</f>
        <v>304.2</v>
      </c>
      <c r="E31" s="0" t="n">
        <f aca="false">C31-D31</f>
        <v>78475.8</v>
      </c>
      <c r="F31" s="0" t="n">
        <f aca="false">E31-A31</f>
        <v>475.800000000003</v>
      </c>
      <c r="G31" s="0" t="n">
        <f aca="false">2000/F31</f>
        <v>4.20344682639762</v>
      </c>
      <c r="H31" s="0" t="n">
        <f aca="false">F31/2</f>
        <v>237.900000000001</v>
      </c>
    </row>
    <row r="32" customFormat="false" ht="13.8" hidden="false" customHeight="false" outlineLevel="0" collapsed="false">
      <c r="A32" s="0" t="n">
        <v>80000</v>
      </c>
      <c r="B32" s="1" t="n">
        <v>0.01</v>
      </c>
      <c r="C32" s="0" t="n">
        <f aca="false">A32*(1+B32)</f>
        <v>80800</v>
      </c>
      <c r="D32" s="0" t="n">
        <f aca="false">(A32/2000)*N$1</f>
        <v>312</v>
      </c>
      <c r="E32" s="0" t="n">
        <f aca="false">C32-D32</f>
        <v>80488</v>
      </c>
      <c r="F32" s="0" t="n">
        <f aca="false">E32-A32</f>
        <v>488</v>
      </c>
      <c r="G32" s="0" t="n">
        <f aca="false">2000/F32</f>
        <v>4.0983606557377</v>
      </c>
      <c r="H32" s="0" t="n">
        <f aca="false">F32/2</f>
        <v>244</v>
      </c>
    </row>
    <row r="33" customFormat="false" ht="13.8" hidden="false" customHeight="false" outlineLevel="0" collapsed="false">
      <c r="A33" s="0" t="n">
        <v>82000</v>
      </c>
      <c r="B33" s="1" t="n">
        <v>0.01</v>
      </c>
      <c r="C33" s="0" t="n">
        <f aca="false">A33*(1+B33)</f>
        <v>82820</v>
      </c>
      <c r="D33" s="0" t="n">
        <f aca="false">(A33/2000)*N$1</f>
        <v>319.8</v>
      </c>
      <c r="E33" s="0" t="n">
        <f aca="false">C33-D33</f>
        <v>82500.2</v>
      </c>
      <c r="F33" s="0" t="n">
        <f aca="false">E33-A33</f>
        <v>500.199999999997</v>
      </c>
      <c r="G33" s="0" t="n">
        <f aca="false">2000/F33</f>
        <v>3.99840063974413</v>
      </c>
      <c r="H33" s="0" t="n">
        <f aca="false">F33/2</f>
        <v>250.099999999999</v>
      </c>
    </row>
    <row r="34" customFormat="false" ht="13.8" hidden="false" customHeight="false" outlineLevel="0" collapsed="false">
      <c r="A34" s="0" t="n">
        <v>84000</v>
      </c>
      <c r="B34" s="1" t="n">
        <v>0.01</v>
      </c>
      <c r="C34" s="0" t="n">
        <f aca="false">A34*(1+B34)</f>
        <v>84840</v>
      </c>
      <c r="D34" s="0" t="n">
        <f aca="false">(A34/2000)*N$1</f>
        <v>327.6</v>
      </c>
      <c r="E34" s="0" t="n">
        <f aca="false">C34-D34</f>
        <v>84512.4</v>
      </c>
      <c r="F34" s="0" t="n">
        <f aca="false">E34-A34</f>
        <v>512.399999999994</v>
      </c>
      <c r="G34" s="0" t="n">
        <f aca="false">2000/F34</f>
        <v>3.90320062451214</v>
      </c>
      <c r="H34" s="0" t="n">
        <f aca="false">F34/2</f>
        <v>256.199999999997</v>
      </c>
    </row>
    <row r="35" customFormat="false" ht="13.8" hidden="false" customHeight="false" outlineLevel="0" collapsed="false">
      <c r="A35" s="0" t="n">
        <v>86000</v>
      </c>
      <c r="B35" s="1" t="n">
        <v>0.01</v>
      </c>
      <c r="C35" s="0" t="n">
        <f aca="false">A35*(1+B35)</f>
        <v>86860</v>
      </c>
      <c r="D35" s="0" t="n">
        <f aca="false">(A35/2000)*N$1</f>
        <v>335.4</v>
      </c>
      <c r="E35" s="0" t="n">
        <f aca="false">C35-D35</f>
        <v>86524.6</v>
      </c>
      <c r="F35" s="0" t="n">
        <f aca="false">E35-A35</f>
        <v>524.600000000006</v>
      </c>
      <c r="G35" s="0" t="n">
        <f aca="false">2000/F35</f>
        <v>3.81242851696526</v>
      </c>
      <c r="H35" s="0" t="n">
        <f aca="false">F35/2</f>
        <v>262.300000000003</v>
      </c>
    </row>
    <row r="36" customFormat="false" ht="13.8" hidden="false" customHeight="false" outlineLevel="0" collapsed="false">
      <c r="A36" s="0" t="n">
        <v>88000</v>
      </c>
      <c r="B36" s="1" t="n">
        <v>0.01</v>
      </c>
      <c r="C36" s="0" t="n">
        <f aca="false">A36*(1+B36)</f>
        <v>88880</v>
      </c>
      <c r="D36" s="0" t="n">
        <f aca="false">(A36/2000)*N$1</f>
        <v>343.2</v>
      </c>
      <c r="E36" s="0" t="n">
        <f aca="false">C36-D36</f>
        <v>88536.8</v>
      </c>
      <c r="F36" s="0" t="n">
        <f aca="false">E36-A36</f>
        <v>536.800000000003</v>
      </c>
      <c r="G36" s="0" t="n">
        <f aca="false">2000/F36</f>
        <v>3.72578241430698</v>
      </c>
      <c r="H36" s="0" t="n">
        <f aca="false">F36/2</f>
        <v>268.400000000001</v>
      </c>
    </row>
    <row r="37" customFormat="false" ht="13.8" hidden="false" customHeight="false" outlineLevel="0" collapsed="false">
      <c r="A37" s="0" t="n">
        <v>90000</v>
      </c>
      <c r="B37" s="1" t="n">
        <v>0.01</v>
      </c>
      <c r="C37" s="0" t="n">
        <f aca="false">A37*(1+B37)</f>
        <v>90900</v>
      </c>
      <c r="D37" s="0" t="n">
        <f aca="false">(A37/2000)*N$1</f>
        <v>351</v>
      </c>
      <c r="E37" s="0" t="n">
        <f aca="false">C37-D37</f>
        <v>90549</v>
      </c>
      <c r="F37" s="0" t="n">
        <f aca="false">E37-A37</f>
        <v>549</v>
      </c>
      <c r="G37" s="0" t="n">
        <f aca="false">2000/F37</f>
        <v>3.64298724954463</v>
      </c>
      <c r="H37" s="0" t="n">
        <f aca="false">F37/2</f>
        <v>274.5</v>
      </c>
    </row>
    <row r="38" customFormat="false" ht="13.8" hidden="false" customHeight="false" outlineLevel="0" collapsed="false">
      <c r="A38" s="0" t="n">
        <v>92000</v>
      </c>
      <c r="B38" s="1" t="n">
        <v>0.01</v>
      </c>
      <c r="C38" s="0" t="n">
        <f aca="false">A38*(1+B38)</f>
        <v>92920</v>
      </c>
      <c r="D38" s="0" t="n">
        <f aca="false">(A38/2000)*N$1</f>
        <v>358.8</v>
      </c>
      <c r="E38" s="0" t="n">
        <f aca="false">C38-D38</f>
        <v>92561.2</v>
      </c>
      <c r="F38" s="0" t="n">
        <f aca="false">E38-A38</f>
        <v>561.199999999997</v>
      </c>
      <c r="G38" s="0" t="n">
        <f aca="false">2000/F38</f>
        <v>3.56379187455454</v>
      </c>
      <c r="H38" s="0" t="n">
        <f aca="false">F38/2</f>
        <v>280.599999999999</v>
      </c>
    </row>
    <row r="39" customFormat="false" ht="13.8" hidden="false" customHeight="false" outlineLevel="0" collapsed="false">
      <c r="A39" s="0" t="n">
        <v>94000</v>
      </c>
      <c r="B39" s="1" t="n">
        <v>0.01</v>
      </c>
      <c r="C39" s="0" t="n">
        <f aca="false">A39*(1+B39)</f>
        <v>94940</v>
      </c>
      <c r="D39" s="0" t="n">
        <f aca="false">(A39/2000)*N$1</f>
        <v>366.6</v>
      </c>
      <c r="E39" s="0" t="n">
        <f aca="false">C39-D39</f>
        <v>94573.4</v>
      </c>
      <c r="F39" s="0" t="n">
        <f aca="false">E39-A39</f>
        <v>573.399999999994</v>
      </c>
      <c r="G39" s="0" t="n">
        <f aca="false">2000/F39</f>
        <v>3.48796651552149</v>
      </c>
      <c r="H39" s="0" t="n">
        <f aca="false">F39/2</f>
        <v>286.699999999997</v>
      </c>
    </row>
    <row r="40" customFormat="false" ht="13.8" hidden="false" customHeight="false" outlineLevel="0" collapsed="false">
      <c r="A40" s="0" t="n">
        <v>96000</v>
      </c>
      <c r="B40" s="1" t="n">
        <v>0.01</v>
      </c>
      <c r="C40" s="0" t="n">
        <f aca="false">A40*(1+B40)</f>
        <v>96960</v>
      </c>
      <c r="D40" s="0" t="n">
        <f aca="false">(A40/2000)*N$1</f>
        <v>374.4</v>
      </c>
      <c r="E40" s="0" t="n">
        <f aca="false">C40-D40</f>
        <v>96585.6</v>
      </c>
      <c r="F40" s="0" t="n">
        <f aca="false">E40-A40</f>
        <v>585.600000000006</v>
      </c>
      <c r="G40" s="0" t="n">
        <f aca="false">2000/F40</f>
        <v>3.41530054644805</v>
      </c>
      <c r="H40" s="0" t="n">
        <f aca="false">F40/2</f>
        <v>292.800000000003</v>
      </c>
    </row>
    <row r="41" customFormat="false" ht="13.8" hidden="false" customHeight="false" outlineLevel="0" collapsed="false">
      <c r="A41" s="0" t="n">
        <v>98000</v>
      </c>
      <c r="B41" s="1" t="n">
        <v>0.01</v>
      </c>
      <c r="C41" s="0" t="n">
        <f aca="false">A41*(1+B41)</f>
        <v>98980</v>
      </c>
      <c r="D41" s="0" t="n">
        <f aca="false">(A41/2000)*N$1</f>
        <v>382.2</v>
      </c>
      <c r="E41" s="0" t="n">
        <f aca="false">C41-D41</f>
        <v>98597.8</v>
      </c>
      <c r="F41" s="0" t="n">
        <f aca="false">E41-A41</f>
        <v>597.800000000003</v>
      </c>
      <c r="G41" s="0" t="n">
        <f aca="false">2000/F41</f>
        <v>3.34560053529607</v>
      </c>
      <c r="H41" s="0" t="n">
        <f aca="false">F41/2</f>
        <v>298.900000000001</v>
      </c>
    </row>
    <row r="42" customFormat="false" ht="13.8" hidden="false" customHeight="false" outlineLevel="0" collapsed="false">
      <c r="A42" s="0" t="n">
        <v>100000</v>
      </c>
      <c r="B42" s="1" t="n">
        <v>0.01</v>
      </c>
      <c r="C42" s="0" t="n">
        <f aca="false">A42*(1+B42)</f>
        <v>101000</v>
      </c>
      <c r="D42" s="0" t="n">
        <f aca="false">(A42/2000)*N$1</f>
        <v>390</v>
      </c>
      <c r="E42" s="0" t="n">
        <f aca="false">C42-D42</f>
        <v>100610</v>
      </c>
      <c r="F42" s="0" t="n">
        <f aca="false">E42-A42</f>
        <v>610</v>
      </c>
      <c r="G42" s="0" t="n">
        <f aca="false">2000/F42</f>
        <v>3.27868852459016</v>
      </c>
      <c r="H42" s="0" t="n">
        <f aca="false">F42/2</f>
        <v>305</v>
      </c>
    </row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 zeroHeight="false" outlineLevelRow="0" outlineLevelCol="0"/>
  <cols>
    <col collapsed="false" customWidth="true" hidden="false" outlineLevel="0" max="1" min="1" style="0" width="28.57"/>
    <col collapsed="false" customWidth="true" hidden="false" outlineLevel="0" max="2" min="2" style="0" width="14.43"/>
    <col collapsed="false" customWidth="true" hidden="false" outlineLevel="0" max="1025" min="3" style="0" width="10.53"/>
  </cols>
  <sheetData>
    <row r="1" customFormat="false" ht="15" hidden="false" customHeight="false" outlineLevel="0" collapsed="false">
      <c r="B1" s="0" t="s">
        <v>11</v>
      </c>
      <c r="C1" s="0" t="s">
        <v>12</v>
      </c>
      <c r="D1" s="0" t="s">
        <v>13</v>
      </c>
      <c r="E1" s="0" t="s">
        <v>14</v>
      </c>
      <c r="F1" s="0" t="s">
        <v>15</v>
      </c>
      <c r="G1" s="0" t="s">
        <v>16</v>
      </c>
    </row>
    <row r="2" customFormat="false" ht="15" hidden="false" customHeight="false" outlineLevel="0" collapsed="false">
      <c r="A2" s="0" t="s">
        <v>17</v>
      </c>
      <c r="B2" s="0" t="s">
        <v>18</v>
      </c>
    </row>
    <row r="3" customFormat="false" ht="15" hidden="false" customHeight="false" outlineLevel="0" collapsed="false">
      <c r="A3" s="0" t="s">
        <v>19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2020-03-25T17:41:02Z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